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<sst xmlns="http://schemas.openxmlformats.org/spreadsheetml/2006/main" count="329" uniqueCount="65">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</sst>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5" zoomScale="70" zoomScaleNormal="70" workbookViewId="0">
      <selection activeCell="N17" sqref="N17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6500/1000</f>
        <v>6.5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3.3499999999999996</v>
      </c>
      <c r="O4" s="35">
        <f>O2/2</f>
        <v>3.25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39.394324999999995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39.394324999999995</v>
      </c>
      <c r="I8" s="11">
        <f>D8*H8</f>
        <v>39.394324999999995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17.183500000000002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17.183500000000002</v>
      </c>
      <c r="H10" s="11">
        <f>G10*D10</f>
        <v>17.183500000000002</v>
      </c>
      <c r="I10" s="11">
        <f>H10*C10</f>
        <v>17.183500000000002</v>
      </c>
      <c r="J10" s="76"/>
      <c r="K10" s="10" t="s">
        <v>20</v>
      </c>
      <c r="M10" s="37"/>
      <c r="N10" s="35">
        <f>O4+(Q4/2)</f>
        <v>3.2749999999999999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17.262</v>
      </c>
      <c r="K14" s="2" t="s">
        <v>19</v>
      </c>
      <c r="M14" s="67"/>
      <c r="N14" s="35" t="s">
        <v>58</v>
      </c>
      <c r="O14" s="71">
        <f>M13+O4</f>
        <v>3.45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17.262</v>
      </c>
      <c r="H15" s="11">
        <f>G15*D15*C15</f>
        <v>17.262</v>
      </c>
      <c r="I15" s="11">
        <f>H15</f>
        <v>17.262</v>
      </c>
      <c r="J15" s="77"/>
      <c r="K15" s="10" t="s">
        <v>20</v>
      </c>
      <c r="M15" s="66"/>
      <c r="N15" s="72">
        <f>O4+Q4</f>
        <v>3.3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8.6111904761904761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16.983499999999999</v>
      </c>
      <c r="H17" s="11"/>
      <c r="I17" s="11">
        <f>((G17-1)/M17)+1</f>
        <v>8.6111904761904761</v>
      </c>
      <c r="J17" s="77"/>
      <c r="K17" s="10" t="s">
        <v>25</v>
      </c>
      <c r="M17" s="35">
        <v>2.1</v>
      </c>
      <c r="N17" s="35">
        <f>O4+0.1</f>
        <v>3.35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S14" sqref="S1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3.3499999999999996</v>
      </c>
      <c r="O3" s="34">
        <f>'S1'!O4</f>
        <v>3.25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39.394324999999995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39.394324999999995</v>
      </c>
      <c r="I7" s="11">
        <f>D7*H7</f>
        <v>39.394324999999995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17.183500000000002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17.183500000000002</v>
      </c>
      <c r="H9" s="11">
        <f>G9*D9</f>
        <v>17.183500000000002</v>
      </c>
      <c r="I9" s="11">
        <f>H9*C9</f>
        <v>17.183500000000002</v>
      </c>
      <c r="J9" s="76"/>
      <c r="K9" s="2" t="s">
        <v>19</v>
      </c>
      <c r="M9" s="37"/>
      <c r="N9" s="35">
        <f>O3+(Q3/2)</f>
        <v>3.2749999999999999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17.262</v>
      </c>
      <c r="K13" s="10" t="s">
        <v>20</v>
      </c>
      <c r="M13" s="67"/>
      <c r="N13" s="67" t="s">
        <v>58</v>
      </c>
      <c r="O13" s="35">
        <f>'S1'!O14</f>
        <v>3.45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17.262</v>
      </c>
      <c r="H14" s="11">
        <f>G14*D14</f>
        <v>17.262</v>
      </c>
      <c r="I14" s="11">
        <f>H14*C14</f>
        <v>17.262</v>
      </c>
      <c r="J14" s="77"/>
      <c r="K14" s="2" t="s">
        <v>19</v>
      </c>
      <c r="M14" s="66"/>
      <c r="N14" s="70">
        <f>O3+Q3</f>
        <v>3.3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10.402058823529412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16.983499999999999</v>
      </c>
      <c r="H16" s="11"/>
      <c r="I16" s="11">
        <f>((G16-1)/M16)+1</f>
        <v>10.402058823529412</v>
      </c>
      <c r="J16" s="77"/>
      <c r="K16" s="10" t="s">
        <v>25</v>
      </c>
      <c r="M16" s="35">
        <v>1.7</v>
      </c>
      <c r="N16" s="35">
        <f>O3+0.1</f>
        <v>3.35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P5" sqref="P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3.3899999999999997</v>
      </c>
      <c r="O3" s="34">
        <f>'S1'!O4</f>
        <v>3.25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40.077596999999997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40.077596999999997</v>
      </c>
      <c r="I7" s="11">
        <f>D7*H7</f>
        <v>40.077596999999997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18.188299999999998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18.188299999999998</v>
      </c>
      <c r="H9" s="11">
        <f>G9*D9</f>
        <v>18.188299999999998</v>
      </c>
      <c r="I9" s="11">
        <f>H9*C9</f>
        <v>18.188299999999998</v>
      </c>
      <c r="J9" s="76"/>
      <c r="K9" s="2" t="s">
        <v>19</v>
      </c>
      <c r="M9" s="37"/>
      <c r="N9" s="35">
        <f>O3+(Q3/2)+R3</f>
        <v>3.5949999999999998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6.7287999999999997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7.2799999999999994</v>
      </c>
      <c r="F12" s="11"/>
      <c r="G12" s="11"/>
      <c r="H12" s="11">
        <f>E12*M12</f>
        <v>1.456</v>
      </c>
      <c r="I12" s="11">
        <f>H12*D12*C12</f>
        <v>1.456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17.576000000000001</v>
      </c>
      <c r="I14" s="11">
        <f>H14*M14*C14</f>
        <v>5.2728000000000002</v>
      </c>
      <c r="J14" s="77"/>
      <c r="K14" s="10" t="s">
        <v>18</v>
      </c>
      <c r="M14" s="37">
        <f>300/1000</f>
        <v>0.3</v>
      </c>
      <c r="N14" s="37">
        <f>O3+(R3/2)</f>
        <v>3.4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17.387599999999999</v>
      </c>
      <c r="K16" s="2" t="s">
        <v>19</v>
      </c>
      <c r="M16" s="37"/>
      <c r="N16" s="37" t="s">
        <v>58</v>
      </c>
      <c r="O16" s="35">
        <f>'S1'!O14</f>
        <v>3.45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17.387599999999999</v>
      </c>
      <c r="H17" s="11">
        <f>G17*D17</f>
        <v>17.387599999999999</v>
      </c>
      <c r="I17" s="11">
        <f>H17*C17</f>
        <v>17.387599999999999</v>
      </c>
      <c r="J17" s="77"/>
      <c r="K17" s="10" t="s">
        <v>20</v>
      </c>
      <c r="M17" s="69"/>
      <c r="N17" s="69">
        <f>O3+Q3</f>
        <v>3.34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12.325533333333333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17.988299999999999</v>
      </c>
      <c r="H19" s="11"/>
      <c r="I19" s="11">
        <f>((G19-1)/M19)+1</f>
        <v>12.325533333333333</v>
      </c>
      <c r="J19" s="77"/>
      <c r="K19" s="10" t="s">
        <v>25</v>
      </c>
      <c r="M19" s="70">
        <v>1.5</v>
      </c>
      <c r="N19" s="70">
        <f>O3+0.1</f>
        <v>3.35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0.26410539999999999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16.704999999999998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16.704999999999998</v>
      </c>
      <c r="H23" s="12"/>
      <c r="I23" s="11">
        <f>G23*D23</f>
        <v>16.704999999999998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S11" sqref="S11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3.42</v>
      </c>
      <c r="O3" s="34">
        <f>'S1'!O4</f>
        <v>3.25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40.593347999999999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40.593347999999999</v>
      </c>
      <c r="I7" s="11">
        <f>D7*H7</f>
        <v>40.593347999999999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18.235399999999998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18.235399999999998</v>
      </c>
      <c r="H9" s="11">
        <f>G9*D9</f>
        <v>18.235399999999998</v>
      </c>
      <c r="I9" s="11">
        <f>H9*C9</f>
        <v>18.235399999999998</v>
      </c>
      <c r="J9" s="76"/>
      <c r="K9" s="10" t="s">
        <v>20</v>
      </c>
      <c r="M9" s="37"/>
      <c r="N9" s="35">
        <f>O3+(Q3/2)+R3</f>
        <v>3.61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6.7408000000000001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7.34</v>
      </c>
      <c r="F12" s="11"/>
      <c r="G12" s="11"/>
      <c r="H12" s="11">
        <f>M12*E12</f>
        <v>1.468</v>
      </c>
      <c r="I12" s="11">
        <f>H12*D12*C12</f>
        <v>1.468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17.576000000000001</v>
      </c>
      <c r="H14" s="32">
        <f>G14*D14</f>
        <v>17.576000000000001</v>
      </c>
      <c r="I14" s="11">
        <f>H14*C14*M14</f>
        <v>5.2728000000000002</v>
      </c>
      <c r="J14" s="77"/>
      <c r="K14" s="10" t="s">
        <v>18</v>
      </c>
      <c r="M14" s="67">
        <f>300/1000</f>
        <v>0.3</v>
      </c>
      <c r="N14" s="67">
        <f>O3+(R3/2)</f>
        <v>3.4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17.4818</v>
      </c>
      <c r="K16" s="2" t="s">
        <v>19</v>
      </c>
      <c r="M16" s="67"/>
      <c r="N16" s="67" t="s">
        <v>58</v>
      </c>
      <c r="O16" s="35">
        <f>'S1'!O14</f>
        <v>3.45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17.4818</v>
      </c>
      <c r="H17" s="11">
        <f>G17*D17</f>
        <v>17.4818</v>
      </c>
      <c r="I17" s="11">
        <f>H17*C17</f>
        <v>17.4818</v>
      </c>
      <c r="J17" s="77"/>
      <c r="K17" s="10" t="s">
        <v>20</v>
      </c>
      <c r="M17" s="66"/>
      <c r="N17" s="70">
        <f>O3+Q3</f>
        <v>3.37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14.104153846153846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18.035399999999999</v>
      </c>
      <c r="H19" s="11"/>
      <c r="I19" s="11">
        <f>((G19-1)/M19)+1</f>
        <v>14.104153846153846</v>
      </c>
      <c r="J19" s="79"/>
      <c r="K19" s="10" t="s">
        <v>25</v>
      </c>
      <c r="M19" s="70">
        <v>1.3</v>
      </c>
      <c r="N19" s="70">
        <f>O3+0.1</f>
        <v>3.35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0.26457639999999999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16.704999999999998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16.704999999999998</v>
      </c>
      <c r="H23" s="12">
        <f>G23*D23</f>
        <v>16.704999999999998</v>
      </c>
      <c r="I23" s="11">
        <f>H23*C23</f>
        <v>16.704999999999998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P8" sqref="P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3.4499999999999997</v>
      </c>
      <c r="O3" s="34">
        <f>'S1'!O4</f>
        <v>3.25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41.111924999999999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41.111924999999999</v>
      </c>
      <c r="I7" s="11">
        <f>D7*H7</f>
        <v>41.111924999999999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18.282499999999999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18.282499999999999</v>
      </c>
      <c r="H9" s="11">
        <f>G9*D9</f>
        <v>18.282499999999999</v>
      </c>
      <c r="I9" s="11">
        <f>H9*C9</f>
        <v>18.282499999999999</v>
      </c>
      <c r="J9" s="76"/>
      <c r="K9" s="2" t="s">
        <v>19</v>
      </c>
      <c r="M9" s="37"/>
      <c r="N9" s="35">
        <f>O3+(Q3/2)+R3</f>
        <v>3.625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6.7528000000000006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7.4</v>
      </c>
      <c r="F12" s="11"/>
      <c r="G12" s="11"/>
      <c r="H12" s="11">
        <f>M12*E12</f>
        <v>1.4800000000000002</v>
      </c>
      <c r="I12" s="11">
        <f>H12*D12*C12</f>
        <v>1.4800000000000002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17.576000000000001</v>
      </c>
      <c r="H14" s="32">
        <f>G14*D14</f>
        <v>17.576000000000001</v>
      </c>
      <c r="I14" s="11">
        <f>H14*C14*M14</f>
        <v>5.2728000000000002</v>
      </c>
      <c r="J14" s="77"/>
      <c r="K14" s="10" t="s">
        <v>18</v>
      </c>
      <c r="M14" s="67">
        <f>300/1000</f>
        <v>0.3</v>
      </c>
      <c r="N14" s="67">
        <f>O3+(R3/2)</f>
        <v>3.4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17.576000000000001</v>
      </c>
      <c r="K16" s="2" t="s">
        <v>19</v>
      </c>
      <c r="M16" s="37"/>
      <c r="N16" s="37" t="s">
        <v>58</v>
      </c>
      <c r="O16" s="35">
        <f>'S1'!O14</f>
        <v>3.45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17.576000000000001</v>
      </c>
      <c r="H17" s="11">
        <f>G17*D17</f>
        <v>17.576000000000001</v>
      </c>
      <c r="I17" s="11">
        <f>H17*C17</f>
        <v>17.576000000000001</v>
      </c>
      <c r="J17" s="79"/>
      <c r="K17" s="10" t="s">
        <v>20</v>
      </c>
      <c r="M17" s="69"/>
      <c r="N17" s="70">
        <f>Q3+O3</f>
        <v>3.4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18.0825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18.0825</v>
      </c>
      <c r="H19" s="11"/>
      <c r="I19" s="11">
        <f>((G19-1)/M19)+1</f>
        <v>18.0825</v>
      </c>
      <c r="J19" s="77"/>
      <c r="K19" s="10" t="s">
        <v>25</v>
      </c>
      <c r="M19" s="69">
        <v>1</v>
      </c>
      <c r="N19" s="70">
        <f>O3+0.1</f>
        <v>3.35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0.26504740000000004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16.704999999999998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16.704999999999998</v>
      </c>
      <c r="H23" s="12">
        <f>G23*D23</f>
        <v>16.704999999999998</v>
      </c>
      <c r="I23" s="11">
        <f>H23*C23</f>
        <v>16.704999999999998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T11" sqref="T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3.55</v>
      </c>
      <c r="O4" s="34">
        <f>'S1'!O4</f>
        <v>3.25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42.860924999999995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42.860924999999995</v>
      </c>
      <c r="I8" s="11">
        <f>D8*H8</f>
        <v>42.860924999999995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18.753500000000003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18.753500000000003</v>
      </c>
      <c r="H10" s="11">
        <f>G10*D10</f>
        <v>18.753500000000003</v>
      </c>
      <c r="I10" s="11">
        <f>H10*C10</f>
        <v>18.753500000000003</v>
      </c>
      <c r="J10" s="76"/>
      <c r="K10" s="10" t="s">
        <v>20</v>
      </c>
      <c r="M10" s="37"/>
      <c r="N10" s="35">
        <f>O4+(Q4/2)+R4</f>
        <v>3.7749999999999999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8.6532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7.8000000000000007</v>
      </c>
      <c r="F13" s="11"/>
      <c r="G13" s="11"/>
      <c r="H13" s="11">
        <f>E13*M13</f>
        <v>1.5600000000000003</v>
      </c>
      <c r="I13" s="11">
        <f>H13*D13*C13</f>
        <v>1.5600000000000003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17.733000000000001</v>
      </c>
      <c r="H15" s="31">
        <f>G15*D15</f>
        <v>17.733000000000001</v>
      </c>
      <c r="I15" s="11">
        <f>H15*C15*M15</f>
        <v>7.0932000000000004</v>
      </c>
      <c r="J15" s="77"/>
      <c r="K15" s="10" t="s">
        <v>18</v>
      </c>
      <c r="M15" s="67">
        <v>0.4</v>
      </c>
      <c r="N15" s="67">
        <f>O4+(R4/2)</f>
        <v>3.45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17.89</v>
      </c>
      <c r="K17" s="2" t="s">
        <v>19</v>
      </c>
      <c r="M17" s="37"/>
      <c r="N17" s="37" t="s">
        <v>58</v>
      </c>
      <c r="O17" s="35">
        <f>'S1'!O14</f>
        <v>3.45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17.89</v>
      </c>
      <c r="H18" s="11">
        <f>G18*D18</f>
        <v>17.89</v>
      </c>
      <c r="I18" s="11">
        <f>H18*C18</f>
        <v>17.89</v>
      </c>
      <c r="J18" s="77"/>
      <c r="K18" s="10" t="s">
        <v>20</v>
      </c>
      <c r="N18" s="70">
        <f>O4+Q4</f>
        <v>3.5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18.5535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18.5535</v>
      </c>
      <c r="H20" s="11"/>
      <c r="I20" s="11">
        <f>((G20-1)/M20)+1</f>
        <v>18.5535</v>
      </c>
      <c r="J20" s="79"/>
      <c r="K20" s="10" t="s">
        <v>25</v>
      </c>
      <c r="M20" s="66">
        <v>1</v>
      </c>
      <c r="N20" s="70">
        <f>O4+0.1</f>
        <v>3.35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0.3396381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16.704999999999998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16.704999999999998</v>
      </c>
      <c r="H24" s="12">
        <f>G24*D24</f>
        <v>16.704999999999998</v>
      </c>
      <c r="I24" s="11">
        <f>H24*C24</f>
        <v>16.704999999999998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2021-08-09T06:48:52Z</dcterms:modified>
</cp:coreProperties>
</file>